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авочкина 14" sheetId="1" r:id="rId1"/>
  </sheets>
  <externalReferences>
    <externalReference r:id="rId2"/>
  </externalReferences>
  <definedNames>
    <definedName name="Z_6E36EA37_049E_4FAE_B719_2847CD16F858_.wvu.Cols" localSheetId="0" hidden="1">'Лавочкина 14'!#REF!,'Лавочкина 14'!#REF!</definedName>
    <definedName name="Z_6E36EA37_049E_4FAE_B719_2847CD16F858_.wvu.Rows" localSheetId="0" hidden="1">'Лавочкина 14'!$42:$45</definedName>
    <definedName name="Z_73C0D023_21BD_4441_8EFA_957546C15799_.wvu.Cols" localSheetId="0" hidden="1">'Лавочкина 14'!#REF!,'Лавочкина 14'!#REF!</definedName>
    <definedName name="Z_73C0D023_21BD_4441_8EFA_957546C15799_.wvu.Rows" localSheetId="0" hidden="1">'Лавочкина 14'!$42:$45</definedName>
    <definedName name="_xlnm.Print_Area" localSheetId="0">'Лавочкина 14'!$A$1:$K$60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<sst xmlns="http://schemas.openxmlformats.org/spreadsheetml/2006/main" count="62" uniqueCount="53">
  <si>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</si>
  <si>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</si>
  <si>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</si>
  <si>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</si>
  <si>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</si>
  <si>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</si>
  <si>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</si>
  <si>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</si>
  <si>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</si>
  <si>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</si>
  <si>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</si>
  <si>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</si>
  <si>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</si>
  <si>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</si>
  <si>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</si>
  <si>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</si>
  <si>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</si>
  <si>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</si>
  <si>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</si>
  <si>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</si>
  <si>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</si>
  <si>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</si>
  <si>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</si>
  <si>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</si>
  <si>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</si>
  <si>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</si>
  <si>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</si>
  <si>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</si>
  <si>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</si>
  <si>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</si>
  <si>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</si>
  <si>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</si>
  <si>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</si>
  <si>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</si>
  <si>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</si>
  <si>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</si>
  <si>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</si>
  <si>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</si>
  <si>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14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</si>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</sst>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8">
          <cell r="W148">
            <v>19611.13325392576</v>
          </cell>
          <cell r="X148">
            <v>3824.0331473963015</v>
          </cell>
          <cell r="Y148">
            <v>41416.320600000006</v>
          </cell>
          <cell r="AA148">
            <v>0</v>
          </cell>
          <cell r="AB148">
            <v>14113.06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5768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15306.83</v>
          </cell>
          <cell r="AS148">
            <v>0</v>
          </cell>
          <cell r="AT148">
            <v>0</v>
          </cell>
          <cell r="AY148">
            <v>65825.721242315252</v>
          </cell>
          <cell r="BB148">
            <v>0</v>
          </cell>
          <cell r="BC148">
            <v>0</v>
          </cell>
          <cell r="CN148">
            <v>14053.168510920623</v>
          </cell>
          <cell r="CO148">
            <v>2880.2865359139701</v>
          </cell>
          <cell r="CP148">
            <v>9.5274999999999999</v>
          </cell>
          <cell r="DB148">
            <v>0</v>
          </cell>
          <cell r="DG148">
            <v>12003.05230633455</v>
          </cell>
          <cell r="DU148">
            <v>56069.865756391591</v>
          </cell>
          <cell r="DV148">
            <v>11693.220114259593</v>
          </cell>
          <cell r="DW148">
            <v>11925.679899999999</v>
          </cell>
          <cell r="EK148">
            <v>0</v>
          </cell>
          <cell r="EQ148">
            <v>44499.493388277413</v>
          </cell>
          <cell r="FB148">
            <v>45812.000708787076</v>
          </cell>
          <cell r="FC148">
            <v>9366.5682622300665</v>
          </cell>
          <cell r="FD148">
            <v>396.16800000000001</v>
          </cell>
          <cell r="FL148">
            <v>0</v>
          </cell>
          <cell r="FS148">
            <v>14677.911616850753</v>
          </cell>
          <cell r="FX148">
            <v>58027.42535607332</v>
          </cell>
          <cell r="FY148">
            <v>11835.614220485786</v>
          </cell>
          <cell r="FZ148">
            <v>0</v>
          </cell>
          <cell r="GG148">
            <v>870.63119999999992</v>
          </cell>
          <cell r="GL148">
            <v>18276.758065328191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1899353.5500000003</v>
      </c>
      <c r="F9" s="17">
        <f t="shared" ref="F9:G9" si="0">SUM(F10:F14)</f>
        <v>1755371.82</v>
      </c>
      <c r="G9" s="17">
        <f t="shared" si="0"/>
        <v>408286.13</v>
      </c>
    </row>
    <row r="10" spans="1:7" ht="13.2" customHeight="1" x14ac:dyDescent="0.3">
      <c r="A10" s="74" t="s">
        <v>9</v>
      </c>
      <c r="B10" s="75"/>
      <c r="C10" s="75"/>
      <c r="D10" s="76"/>
      <c r="E10" s="18">
        <v>830094.56</v>
      </c>
      <c r="F10" s="18">
        <v>741775.07</v>
      </c>
      <c r="G10" s="19">
        <v>208799.71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183128.29</v>
      </c>
      <c r="F12" s="18">
        <v>173241.54</v>
      </c>
      <c r="G12" s="19">
        <v>36136.449999999997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388184.84</v>
      </c>
      <c r="F13" s="18">
        <v>366727.51</v>
      </c>
      <c r="G13" s="19">
        <v>75196.31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497945.86</v>
      </c>
      <c r="F14" s="18">
        <v>473627.7</v>
      </c>
      <c r="G14" s="19">
        <v>88153.66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786099.53</v>
      </c>
      <c r="F15" s="17">
        <f t="shared" ref="F15:G15" si="1">SUM(F16:F19)</f>
        <v>752336.29</v>
      </c>
      <c r="G15" s="17">
        <f t="shared" si="1"/>
        <v>126536.28</v>
      </c>
    </row>
    <row r="16" spans="1:7" ht="33.6" customHeight="1" x14ac:dyDescent="0.3">
      <c r="A16" s="80" t="s">
        <v>43</v>
      </c>
      <c r="B16" s="81"/>
      <c r="C16" s="81"/>
      <c r="D16" s="82"/>
      <c r="E16" s="18">
        <v>768640.79</v>
      </c>
      <c r="F16" s="18">
        <v>735677.4</v>
      </c>
      <c r="G16" s="19">
        <v>123839.77</v>
      </c>
    </row>
    <row r="17" spans="1:13" ht="15.6" x14ac:dyDescent="0.3">
      <c r="A17" s="67" t="s">
        <v>44</v>
      </c>
      <c r="B17" s="67"/>
      <c r="C17" s="67"/>
      <c r="D17" s="67"/>
      <c r="E17" s="18">
        <v>1703.52</v>
      </c>
      <c r="F17" s="18">
        <v>1632.3</v>
      </c>
      <c r="G17" s="19">
        <v>259.72000000000003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15755.22</v>
      </c>
      <c r="F19" s="18">
        <v>15026.59</v>
      </c>
      <c r="G19" s="19">
        <v>2436.79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5488.56</v>
      </c>
      <c r="F20" s="36">
        <f t="shared" ref="F20:G20" si="2">F21</f>
        <v>5227.1499999999996</v>
      </c>
      <c r="G20" s="36">
        <f t="shared" si="2"/>
        <v>1122.5899999999999</v>
      </c>
    </row>
    <row r="21" spans="1:13" ht="15.6" x14ac:dyDescent="0.3">
      <c r="A21" s="67" t="s">
        <v>15</v>
      </c>
      <c r="B21" s="67"/>
      <c r="C21" s="67"/>
      <c r="D21" s="67"/>
      <c r="E21" s="18">
        <v>5488.56</v>
      </c>
      <c r="F21" s="18">
        <v>5227.1499999999996</v>
      </c>
      <c r="G21" s="19">
        <v>1122.5899999999999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37" t="s">
        <v>52</v>
      </c>
      <c r="B24" s="37"/>
      <c r="C24" s="37"/>
      <c r="D24" s="37"/>
      <c r="E24" s="37"/>
      <c r="F24" s="18">
        <v>-80727.011471883743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160097.0982436373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нар'!W148</f>
        <v>19611.13325392576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нар'!X148</f>
        <v>3824.0331473963015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нар'!Y148</f>
        <v>41416.320600000006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нар'!AA148+'[1]УК ВР декабрь нар'!AB148+'[1]УК ВР декабрь нар'!AC148+'[1]УК ВР декабрь нар'!AD148+'[1]УК ВР декабрь нар'!AE148+'[1]УК ВР декабрь нар'!AF148+'[1]УК ВР декабрь нар'!AG148+'[1]УК ВР декабрь нар'!AH148+'[1]УК ВР декабрь нар'!AJ148+'[1]УК ВР декабрь нар'!AL148+'[1]УК ВР декабрь нар'!AN148+'[1]УК ВР декабрь нар'!AO148+'[1]УК ВР декабрь нар'!AP148+'[1]УК ВР декабрь нар'!AQ148+'[1]УК ВР декабрь нар'!AR148+'[1]УК ВР декабрь нар'!AT148</f>
        <v>29419.89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нар'!AY148</f>
        <v>65825.721242315252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SUM(F34:F38)+75351.88</f>
        <v>234254.17401209776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нар'!CN148+'[1]УК ВР декабрь нар'!DU148</f>
        <v>70123.034267312207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нар'!CO148+'[1]УК ВР декабрь нар'!DV148</f>
        <v>14573.506650173564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нар'!CP148+'[1]УК ВР декабрь нар'!DW148</f>
        <v>11935.207399999999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нар'!AI148+'[1]УК ВР декабрь нар'!AJ148+'[1]УК ВР декабрь нар'!AS148+'[1]УК ВР декабрь нар'!BC148+'[1]УК ВР декабрь нар'!DB148+'[1]УК ВР декабрь нар'!EK148+'[1]УК ВР декабрь нар'!AM148</f>
        <v>5768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нар'!DG148+'[1]УК ВР декабрь нар'!EQ148</f>
        <v>56502.545694611967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SUM(F40:F48)+106304.89</f>
        <v>265567.9674297552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нар'!FB148+'[1]УК ВР декабрь нар'!FX148</f>
        <v>103839.4260648604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нар'!FC148+'[1]УК ВР декабрь нар'!FY148</f>
        <v>21202.182482715853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нар'!FD148+'[1]УК ВР декабрь нар'!FZ148</f>
        <v>396.16800000000001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нар'!GG148+'[1]УК ВР декабрь нар'!FL148+'[1]УК ВР декабрь нар'!BB148+'[1]УК ВР декабрь нар'!AK148</f>
        <v>870.63119999999992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нар'!FS148+'[1]УК ВР декабрь нар'!GL148</f>
        <v>32954.669682178945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659919.23968549026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131527.49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60836.26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70691.23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791446.72968549025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768640.79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735677.4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-103532.95115737396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14</vt:lpstr>
      <vt:lpstr>'Лавочкина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2018-04-10T12:32:14Z</cp:lastPrinted>
  <dcterms:created xsi:type="dcterms:W3CDTF">2013-05-24T09:13:10Z</dcterms:created>
  <dcterms:modified xsi:type="dcterms:W3CDTF">2019-03-06T10:37:23Z</dcterms:modified>
</cp:coreProperties>
</file>